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Лист1!$A$2:$J$102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8" i="1" l="1"/>
  <c r="J98" i="1" s="1"/>
  <c r="G95" i="1"/>
  <c r="I95" i="1" s="1"/>
  <c r="J95" i="1" s="1"/>
  <c r="G94" i="1"/>
  <c r="I94" i="1" s="1"/>
  <c r="J94" i="1" s="1"/>
  <c r="I93" i="1"/>
  <c r="J93" i="1" s="1"/>
  <c r="G93" i="1"/>
  <c r="G92" i="1"/>
  <c r="I92" i="1" s="1"/>
  <c r="J92" i="1" s="1"/>
  <c r="I91" i="1"/>
  <c r="J91" i="1" s="1"/>
  <c r="G91" i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J86" i="1"/>
  <c r="H85" i="1"/>
  <c r="F85" i="1"/>
  <c r="G85" i="1" s="1"/>
  <c r="I85" i="1" s="1"/>
  <c r="J85" i="1" s="1"/>
  <c r="E85" i="1"/>
  <c r="H84" i="1"/>
  <c r="G84" i="1"/>
  <c r="I84" i="1" s="1"/>
  <c r="J84" i="1" s="1"/>
  <c r="I83" i="1"/>
  <c r="J83" i="1" s="1"/>
  <c r="H83" i="1"/>
  <c r="H81" i="1"/>
  <c r="G81" i="1"/>
  <c r="H80" i="1"/>
  <c r="F80" i="1"/>
  <c r="G80" i="1" s="1"/>
  <c r="I79" i="1"/>
  <c r="J79" i="1" s="1"/>
  <c r="H79" i="1"/>
  <c r="G78" i="1"/>
  <c r="I78" i="1" s="1"/>
  <c r="J78" i="1" s="1"/>
  <c r="F78" i="1"/>
  <c r="H76" i="1"/>
  <c r="I76" i="1" s="1"/>
  <c r="J76" i="1" s="1"/>
  <c r="G76" i="1"/>
  <c r="H75" i="1"/>
  <c r="I75" i="1" s="1"/>
  <c r="J75" i="1" s="1"/>
  <c r="G75" i="1"/>
  <c r="H73" i="1"/>
  <c r="F73" i="1"/>
  <c r="G73" i="1" s="1"/>
  <c r="H71" i="1"/>
  <c r="G70" i="1"/>
  <c r="I70" i="1" s="1"/>
  <c r="J70" i="1" s="1"/>
  <c r="G69" i="1"/>
  <c r="I69" i="1" s="1"/>
  <c r="J69" i="1" s="1"/>
  <c r="H68" i="1"/>
  <c r="F68" i="1"/>
  <c r="G68" i="1" s="1"/>
  <c r="I68" i="1" s="1"/>
  <c r="J68" i="1" s="1"/>
  <c r="H67" i="1"/>
  <c r="F67" i="1"/>
  <c r="G67" i="1" s="1"/>
  <c r="I67" i="1" s="1"/>
  <c r="J67" i="1" s="1"/>
  <c r="H66" i="1"/>
  <c r="F66" i="1"/>
  <c r="G66" i="1" s="1"/>
  <c r="I66" i="1" s="1"/>
  <c r="J66" i="1" s="1"/>
  <c r="H65" i="1"/>
  <c r="H64" i="1"/>
  <c r="F64" i="1"/>
  <c r="F65" i="1" s="1"/>
  <c r="G63" i="1"/>
  <c r="I63" i="1" s="1"/>
  <c r="J63" i="1" s="1"/>
  <c r="H62" i="1"/>
  <c r="G62" i="1"/>
  <c r="I62" i="1" s="1"/>
  <c r="J62" i="1" s="1"/>
  <c r="F62" i="1"/>
  <c r="H61" i="1"/>
  <c r="F61" i="1"/>
  <c r="G61" i="1" s="1"/>
  <c r="I61" i="1" s="1"/>
  <c r="J61" i="1" s="1"/>
  <c r="G58" i="1"/>
  <c r="I58" i="1" s="1"/>
  <c r="J58" i="1" s="1"/>
  <c r="I57" i="1"/>
  <c r="J57" i="1" s="1"/>
  <c r="J56" i="1"/>
  <c r="I56" i="1"/>
  <c r="I55" i="1"/>
  <c r="J55" i="1" s="1"/>
  <c r="H54" i="1"/>
  <c r="H53" i="1"/>
  <c r="G53" i="1"/>
  <c r="F53" i="1"/>
  <c r="F52" i="1" s="1"/>
  <c r="G52" i="1" s="1"/>
  <c r="H52" i="1"/>
  <c r="E52" i="1"/>
  <c r="H51" i="1"/>
  <c r="H50" i="1"/>
  <c r="G50" i="1"/>
  <c r="I50" i="1" s="1"/>
  <c r="J50" i="1" s="1"/>
  <c r="F50" i="1"/>
  <c r="F49" i="1" s="1"/>
  <c r="G49" i="1" s="1"/>
  <c r="H49" i="1"/>
  <c r="I49" i="1" s="1"/>
  <c r="J49" i="1" s="1"/>
  <c r="H47" i="1"/>
  <c r="F47" i="1"/>
  <c r="G47" i="1" s="1"/>
  <c r="I47" i="1" s="1"/>
  <c r="J47" i="1" s="1"/>
  <c r="H46" i="1"/>
  <c r="H45" i="1"/>
  <c r="G45" i="1"/>
  <c r="I45" i="1" s="1"/>
  <c r="J45" i="1" s="1"/>
  <c r="F45" i="1"/>
  <c r="E45" i="1"/>
  <c r="H44" i="1"/>
  <c r="F44" i="1"/>
  <c r="G44" i="1" s="1"/>
  <c r="I44" i="1" s="1"/>
  <c r="J44" i="1" s="1"/>
  <c r="J42" i="1"/>
  <c r="G41" i="1"/>
  <c r="I41" i="1" s="1"/>
  <c r="J41" i="1" s="1"/>
  <c r="I40" i="1"/>
  <c r="J40" i="1" s="1"/>
  <c r="G40" i="1"/>
  <c r="H39" i="1"/>
  <c r="G39" i="1"/>
  <c r="I39" i="1" s="1"/>
  <c r="J39" i="1" s="1"/>
  <c r="H38" i="1"/>
  <c r="I38" i="1" s="1"/>
  <c r="J38" i="1" s="1"/>
  <c r="G38" i="1"/>
  <c r="I37" i="1"/>
  <c r="J37" i="1" s="1"/>
  <c r="H37" i="1"/>
  <c r="G37" i="1"/>
  <c r="H36" i="1"/>
  <c r="F36" i="1"/>
  <c r="G36" i="1" s="1"/>
  <c r="H35" i="1"/>
  <c r="F35" i="1"/>
  <c r="G35" i="1" s="1"/>
  <c r="I35" i="1" s="1"/>
  <c r="J35" i="1" s="1"/>
  <c r="H34" i="1"/>
  <c r="H33" i="1"/>
  <c r="F33" i="1"/>
  <c r="G33" i="1" s="1"/>
  <c r="I33" i="1" s="1"/>
  <c r="I36" i="1" l="1"/>
  <c r="J36" i="1" s="1"/>
  <c r="F54" i="1"/>
  <c r="G54" i="1" s="1"/>
  <c r="I54" i="1" s="1"/>
  <c r="J54" i="1" s="1"/>
  <c r="F34" i="1"/>
  <c r="G34" i="1" s="1"/>
  <c r="I34" i="1" s="1"/>
  <c r="J34" i="1" s="1"/>
  <c r="I52" i="1"/>
  <c r="J52" i="1" s="1"/>
  <c r="F46" i="1"/>
  <c r="F51" i="1" s="1"/>
  <c r="G51" i="1" s="1"/>
  <c r="I51" i="1" s="1"/>
  <c r="J51" i="1" s="1"/>
  <c r="I73" i="1"/>
  <c r="J73" i="1" s="1"/>
  <c r="I53" i="1"/>
  <c r="J53" i="1" s="1"/>
  <c r="I81" i="1"/>
  <c r="J81" i="1" s="1"/>
  <c r="I80" i="1"/>
  <c r="J80" i="1" s="1"/>
  <c r="J33" i="1"/>
  <c r="F71" i="1"/>
  <c r="G71" i="1" s="1"/>
  <c r="I71" i="1" s="1"/>
  <c r="J71" i="1" s="1"/>
  <c r="G65" i="1"/>
  <c r="I65" i="1" s="1"/>
  <c r="J65" i="1" s="1"/>
  <c r="G46" i="1"/>
  <c r="I46" i="1" s="1"/>
  <c r="J46" i="1" s="1"/>
  <c r="G64" i="1"/>
  <c r="I64" i="1" s="1"/>
  <c r="J64" i="1" s="1"/>
  <c r="I97" i="1" l="1"/>
  <c r="J97" i="1" l="1"/>
  <c r="I99" i="1"/>
  <c r="J99" i="1" s="1"/>
  <c r="I100" i="1" l="1"/>
  <c r="J100" i="1"/>
  <c r="I101" i="1"/>
</calcChain>
</file>

<file path=xl/sharedStrings.xml><?xml version="1.0" encoding="utf-8"?>
<sst xmlns="http://schemas.openxmlformats.org/spreadsheetml/2006/main" count="217" uniqueCount="174">
  <si>
    <t>Наименование поселения</t>
  </si>
  <si>
    <t>Наименование улицы</t>
  </si>
  <si>
    <t>Авиационная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</si>
  <si>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</si>
  <si>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</si>
  <si>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</si>
  <si>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</si>
  <si>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</si>
  <si>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</si>
  <si>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</si>
  <si>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</si>
  <si>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</si>
  <si>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</si>
  <si>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</si>
  <si>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</si>
  <si>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</si>
  <si>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</si>
  <si>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</si>
  <si>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</si>
  <si>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</si>
  <si>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</si>
  <si>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</si>
  <si>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</si>
  <si>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</si>
  <si>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</si>
  <si>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</si>
  <si>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</si>
  <si>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</si>
  <si>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3 раза в неделю - 156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</si>
  <si>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</si>
  <si>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</si>
  <si>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</si>
  <si>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</si>
  <si>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</si>
  <si>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</si>
  <si>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</si>
  <si>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</si>
  <si>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</si>
  <si>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</si>
  <si>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</si>
  <si>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</si>
  <si>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</si>
  <si>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</si>
  <si>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</si>
  <si>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</si>
  <si>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</si>
  <si>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</si>
  <si>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</si>
  <si>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</si>
  <si>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</si>
  <si>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</si>
  <si>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</si>
  <si>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</si>
  <si>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</si>
  <si>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53-001</t>
  </si>
  <si>
    <t>Подметание территории 1 класса с усовершенствованным покрытием (крыльца и тротуар)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</si>
  <si>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</si>
  <si>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</si>
  <si>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</si>
  <si>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</si>
  <si>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</si>
  <si>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</si>
  <si>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</si>
  <si>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</si>
  <si>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</si>
  <si>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</si>
  <si>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4 раза в неделю - 104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</si>
  <si>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</si>
  <si>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</si>
  <si>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</si>
  <si>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</si>
  <si>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</si>
  <si>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</si>
  <si>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</si>
  <si>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</si>
  <si>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</si>
  <si>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</si>
  <si>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</si>
  <si>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</si>
  <si>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</si>
  <si>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</si>
  <si>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</si>
  <si>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</si>
  <si>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</si>
  <si>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</si>
  <si>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</si>
  <si>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</si>
  <si>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</si>
  <si>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</si>
  <si>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</si>
  <si>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</si>
  <si>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</si>
  <si>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</si>
  <si>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</si>
  <si>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</si>
  <si>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</si>
  <si>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</si>
  <si>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</si>
  <si>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</si>
  <si>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</si>
  <si>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</si>
  <si>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</si>
  <si>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</si>
  <si>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</si>
  <si>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</si>
  <si>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 xml:space="preserve">2-1-1а прим. </t>
  </si>
  <si>
    <t xml:space="preserve">Проверка дымоходов </t>
  </si>
  <si>
    <t>шт.</t>
  </si>
  <si>
    <t>2-1-1б</t>
  </si>
  <si>
    <t>Проверка вентканалов</t>
  </si>
  <si>
    <t>шт</t>
  </si>
  <si>
    <t>42-011прим.</t>
  </si>
  <si>
    <t>Осмотр ХВ и отведение сточных вод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</si>
  <si>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</si>
  <si>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</si>
  <si>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</si>
  <si>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</si>
  <si>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</si>
  <si>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</si>
  <si>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</si>
  <si>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</si>
  <si>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</si>
  <si>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</si>
  <si>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</si>
  <si>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</si>
  <si>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</si>
  <si>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</si>
  <si>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</si>
  <si>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</si>
  <si>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</si>
  <si>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</si>
  <si>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</si>
  <si>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</si>
  <si>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</si>
  <si>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</si>
  <si>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</si>
  <si>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</si>
  <si>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</si>
  <si>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</si>
  <si>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</si>
  <si>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</si>
  <si>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</si>
  <si>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</si>
  <si>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</si>
  <si>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</si>
  <si>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</si>
  <si>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</si>
  <si>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</si>
  <si>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</si>
  <si>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</si>
  <si>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</si>
  <si>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</si>
  <si>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</si>
  <si>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</si>
  <si>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</si>
  <si>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Проверка герметичности соединений и отключающих устройств (приборный метод ,обмыливания) диаметр 32 - 40 мм</t>
  </si>
  <si>
    <t>1 раз в год</t>
  </si>
  <si>
    <t>Проверка герметичности соединений и отключающих устройств (приборный метод ,обмыливания) диаметр 41 - 50 мм</t>
  </si>
  <si>
    <t xml:space="preserve">Смазка газового крана  диаметром 25 - 40мм </t>
  </si>
  <si>
    <t xml:space="preserve">Смазка газового крана  диаметром 50мм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</si>
  <si>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</si>
  <si>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</si>
  <si>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</si>
  <si>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</si>
  <si>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</si>
  <si>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</si>
  <si>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</si>
  <si>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многоквартирный</t>
  </si>
  <si>
    <t>Приложение № 1</t>
  </si>
  <si>
    <t xml:space="preserve">  к постановлению</t>
  </si>
  <si>
    <t xml:space="preserve">  администрации МОГО "Ухта"</t>
  </si>
  <si>
    <t>от 14 ноября 2023 г. № 3057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</si>
  <si>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 доме № 2 по  ул.Авиационная в г.Ухта</t>
  </si>
  <si>
    <t>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</si>
</sst>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  <numFmt numFmtId="168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1" fillId="0" borderId="0"/>
    <xf numFmtId="0" fontId="21" fillId="0" borderId="0"/>
    <xf numFmtId="0" fontId="21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2" borderId="0" xfId="0" applyFont="1" applyFill="1"/>
    <xf numFmtId="166" fontId="9" fillId="0" borderId="1" xfId="0" applyNumberFormat="1" applyFont="1" applyBorder="1" applyAlignment="1">
      <alignment horizontal="right" vertical="center" wrapText="1"/>
    </xf>
    <xf numFmtId="166" fontId="9" fillId="0" borderId="1" xfId="1" applyNumberFormat="1" applyFont="1" applyBorder="1" applyAlignment="1">
      <alignment horizontal="right" vertical="center" wrapText="1"/>
    </xf>
    <xf numFmtId="0" fontId="0" fillId="2" borderId="0" xfId="0" applyFill="1"/>
    <xf numFmtId="166" fontId="9" fillId="0" borderId="1" xfId="0" applyNumberFormat="1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168" fontId="1" fillId="0" borderId="1" xfId="2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8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1" fillId="0" borderId="1" xfId="3" applyFont="1" applyBorder="1" applyAlignment="1" applyProtection="1">
      <alignment horizontal="center" vertical="center" wrapText="1"/>
      <protection hidden="1"/>
    </xf>
    <xf numFmtId="49" fontId="1" fillId="0" borderId="1" xfId="3" applyNumberFormat="1" applyFont="1" applyBorder="1" applyAlignment="1" applyProtection="1">
      <alignment horizontal="left" vertical="center" wrapText="1"/>
      <protection hidden="1"/>
    </xf>
    <xf numFmtId="2" fontId="1" fillId="0" borderId="1" xfId="3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166" fontId="19" fillId="0" borderId="0" xfId="0" applyNumberFormat="1" applyFont="1"/>
    <xf numFmtId="2" fontId="15" fillId="0" borderId="0" xfId="0" applyNumberFormat="1" applyFont="1"/>
    <xf numFmtId="0" fontId="18" fillId="0" borderId="0" xfId="0" applyFont="1" applyAlignment="1">
      <alignment horizontal="justify"/>
    </xf>
    <xf numFmtId="166" fontId="20" fillId="0" borderId="0" xfId="0" applyNumberFormat="1" applyFont="1"/>
    <xf numFmtId="0" fontId="15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10" xfId="2"/>
    <cellStyle name="Обычный 2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6"/>
  <sheetViews>
    <sheetView tabSelected="1" view="pageBreakPreview" zoomScaleSheetLayoutView="100" workbookViewId="0">
      <selection activeCell="D14" sqref="D14:E1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2" spans="1:10" ht="18.75" x14ac:dyDescent="0.3">
      <c r="G2" s="98" t="s">
        <v>168</v>
      </c>
      <c r="H2" s="98"/>
      <c r="I2" s="98"/>
      <c r="J2" s="98"/>
    </row>
    <row r="3" spans="1:10" ht="18.75" x14ac:dyDescent="0.3">
      <c r="G3" s="98" t="s">
        <v>169</v>
      </c>
      <c r="H3" s="98"/>
      <c r="I3" s="98"/>
      <c r="J3" s="98"/>
    </row>
    <row r="4" spans="1:10" ht="18.75" x14ac:dyDescent="0.3">
      <c r="G4" s="98" t="s">
        <v>170</v>
      </c>
      <c r="H4" s="98"/>
      <c r="I4" s="98"/>
      <c r="J4" s="98"/>
    </row>
    <row r="5" spans="1:10" ht="18.75" x14ac:dyDescent="0.25">
      <c r="A5" s="100"/>
      <c r="B5" s="100"/>
      <c r="D5" s="2"/>
      <c r="E5" s="2"/>
      <c r="F5" s="2"/>
      <c r="G5" s="99" t="s">
        <v>171</v>
      </c>
      <c r="H5" s="99"/>
      <c r="I5" s="99"/>
      <c r="J5" s="99"/>
    </row>
    <row r="6" spans="1:10" ht="0.75" customHeight="1" x14ac:dyDescent="0.25">
      <c r="D6" s="97"/>
      <c r="E6" s="97"/>
      <c r="F6" s="97"/>
      <c r="G6" s="97"/>
      <c r="H6" s="97"/>
      <c r="I6" s="97"/>
      <c r="J6" s="97"/>
    </row>
    <row r="7" spans="1:10" hidden="1" x14ac:dyDescent="0.25">
      <c r="D7" s="97"/>
      <c r="E7" s="97"/>
      <c r="F7" s="97"/>
      <c r="G7" s="97"/>
      <c r="H7" s="97"/>
      <c r="I7" s="97"/>
      <c r="J7" s="97"/>
    </row>
    <row r="8" spans="1:10" hidden="1" x14ac:dyDescent="0.25">
      <c r="D8" s="97"/>
      <c r="E8" s="97"/>
      <c r="F8" s="97"/>
      <c r="G8" s="97"/>
      <c r="H8" s="97"/>
      <c r="I8" s="97"/>
      <c r="J8" s="97"/>
    </row>
    <row r="9" spans="1:10" hidden="1" x14ac:dyDescent="0.25">
      <c r="D9" s="97"/>
      <c r="E9" s="97"/>
      <c r="F9" s="97"/>
      <c r="G9" s="97"/>
      <c r="H9" s="97"/>
      <c r="I9" s="97"/>
      <c r="J9" s="97"/>
    </row>
    <row r="10" spans="1:10" hidden="1" x14ac:dyDescent="0.25">
      <c r="D10" s="97"/>
      <c r="E10" s="97"/>
      <c r="F10" s="97"/>
      <c r="G10" s="97"/>
      <c r="H10" s="97"/>
      <c r="I10" s="97"/>
      <c r="J10" s="97"/>
    </row>
    <row r="11" spans="1:10" hidden="1" x14ac:dyDescent="0.25">
      <c r="A11" s="3"/>
      <c r="B11" s="4"/>
      <c r="C11" s="3"/>
      <c r="D11" s="97"/>
      <c r="E11" s="97"/>
      <c r="F11" s="97"/>
      <c r="G11" s="97"/>
      <c r="H11" s="97"/>
      <c r="I11" s="97"/>
      <c r="J11" s="97"/>
    </row>
    <row r="12" spans="1:10" ht="18.75" x14ac:dyDescent="0.3">
      <c r="I12" s="96"/>
      <c r="J12" s="96"/>
    </row>
    <row r="13" spans="1:10" hidden="1" x14ac:dyDescent="0.25"/>
    <row r="14" spans="1:10" ht="15" customHeight="1" x14ac:dyDescent="0.25">
      <c r="B14" s="89" t="s">
        <v>0</v>
      </c>
      <c r="C14" s="89"/>
      <c r="D14" s="94" t="s">
        <v>173</v>
      </c>
      <c r="E14" s="94"/>
    </row>
    <row r="15" spans="1:10" ht="15" customHeight="1" x14ac:dyDescent="0.25">
      <c r="B15" s="89" t="s">
        <v>1</v>
      </c>
      <c r="C15" s="89"/>
      <c r="D15" s="94" t="s">
        <v>2</v>
      </c>
      <c r="E15" s="94"/>
    </row>
    <row r="16" spans="1:10" ht="15" customHeight="1" x14ac:dyDescent="0.25">
      <c r="B16" s="89" t="s">
        <v>3</v>
      </c>
      <c r="C16" s="89"/>
      <c r="D16" s="94">
        <v>2</v>
      </c>
      <c r="E16" s="94"/>
    </row>
    <row r="17" spans="1:10" ht="15" customHeight="1" x14ac:dyDescent="0.25">
      <c r="B17" s="89" t="s">
        <v>4</v>
      </c>
      <c r="C17" s="89"/>
      <c r="D17" s="94">
        <v>1972</v>
      </c>
      <c r="E17" s="94"/>
    </row>
    <row r="18" spans="1:10" ht="15" customHeight="1" x14ac:dyDescent="0.25">
      <c r="B18" s="89" t="s">
        <v>5</v>
      </c>
      <c r="C18" s="89"/>
      <c r="D18" s="94" t="s">
        <v>167</v>
      </c>
      <c r="E18" s="94"/>
    </row>
    <row r="19" spans="1:10" ht="15" customHeight="1" x14ac:dyDescent="0.25">
      <c r="B19" s="89" t="s">
        <v>6</v>
      </c>
      <c r="C19" s="89"/>
      <c r="D19" s="94">
        <v>2</v>
      </c>
      <c r="E19" s="94"/>
    </row>
    <row r="20" spans="1:10" ht="15" customHeight="1" x14ac:dyDescent="0.25">
      <c r="B20" s="89" t="s">
        <v>7</v>
      </c>
      <c r="C20" s="89"/>
      <c r="D20" s="94">
        <v>9</v>
      </c>
      <c r="E20" s="94"/>
      <c r="I20" s="5"/>
    </row>
    <row r="21" spans="1:10" ht="15" customHeight="1" x14ac:dyDescent="0.25">
      <c r="B21" s="89" t="s">
        <v>8</v>
      </c>
      <c r="C21" s="89"/>
      <c r="D21" s="94">
        <v>65</v>
      </c>
      <c r="E21" s="94"/>
    </row>
    <row r="22" spans="1:10" ht="15" customHeight="1" x14ac:dyDescent="0.25">
      <c r="B22" s="89" t="s">
        <v>9</v>
      </c>
      <c r="C22" s="89"/>
      <c r="D22" s="90">
        <v>2841.5</v>
      </c>
      <c r="E22" s="90"/>
    </row>
    <row r="23" spans="1:10" ht="15" customHeight="1" x14ac:dyDescent="0.25">
      <c r="B23" s="89" t="s">
        <v>10</v>
      </c>
      <c r="C23" s="89"/>
      <c r="D23" s="94">
        <v>2841.5</v>
      </c>
      <c r="E23" s="94"/>
    </row>
    <row r="24" spans="1:10" ht="15" customHeight="1" x14ac:dyDescent="0.25">
      <c r="B24" s="89" t="s">
        <v>11</v>
      </c>
      <c r="C24" s="89"/>
      <c r="D24" s="95" t="s">
        <v>12</v>
      </c>
      <c r="E24" s="95"/>
    </row>
    <row r="25" spans="1:10" ht="18" customHeight="1" x14ac:dyDescent="0.25">
      <c r="B25" s="89" t="s">
        <v>13</v>
      </c>
      <c r="C25" s="89"/>
      <c r="D25" s="90">
        <v>263</v>
      </c>
      <c r="E25" s="90"/>
    </row>
    <row r="26" spans="1:10" ht="1.5" customHeight="1" x14ac:dyDescent="0.25">
      <c r="B26" s="6"/>
      <c r="C26" s="7"/>
      <c r="D26" s="8"/>
      <c r="E26" s="8"/>
    </row>
    <row r="27" spans="1:10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</row>
    <row r="28" spans="1:10" ht="36" customHeight="1" x14ac:dyDescent="0.25">
      <c r="A28" s="92" t="s">
        <v>172</v>
      </c>
      <c r="B28" s="92"/>
      <c r="C28" s="92"/>
      <c r="D28" s="92"/>
      <c r="E28" s="92"/>
      <c r="F28" s="92"/>
      <c r="G28" s="92"/>
      <c r="H28" s="92"/>
      <c r="I28" s="92"/>
      <c r="J28" s="92"/>
    </row>
    <row r="29" spans="1:10" ht="3.75" customHeight="1" x14ac:dyDescent="0.25"/>
    <row r="30" spans="1:10" ht="60" x14ac:dyDescent="0.25">
      <c r="A30" s="9" t="s">
        <v>14</v>
      </c>
      <c r="B30" s="9" t="s">
        <v>15</v>
      </c>
      <c r="C30" s="10" t="s">
        <v>16</v>
      </c>
      <c r="D30" s="9" t="s">
        <v>17</v>
      </c>
      <c r="E30" s="9" t="s">
        <v>18</v>
      </c>
      <c r="F30" s="11" t="s">
        <v>19</v>
      </c>
      <c r="G30" s="9" t="s">
        <v>20</v>
      </c>
      <c r="H30" s="9" t="s">
        <v>21</v>
      </c>
      <c r="I30" s="12" t="s">
        <v>22</v>
      </c>
      <c r="J30" s="9" t="s">
        <v>23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93" t="s">
        <v>24</v>
      </c>
      <c r="B32" s="93"/>
      <c r="C32" s="93"/>
      <c r="D32" s="93"/>
      <c r="E32" s="93"/>
      <c r="F32" s="93"/>
      <c r="G32" s="93"/>
      <c r="H32" s="93"/>
      <c r="I32" s="15"/>
      <c r="J32" s="15"/>
    </row>
    <row r="33" spans="1:10" ht="25.5" customHeight="1" x14ac:dyDescent="0.25">
      <c r="A33" s="16" t="s">
        <v>25</v>
      </c>
      <c r="B33" s="17" t="s">
        <v>26</v>
      </c>
      <c r="C33" s="16" t="s">
        <v>27</v>
      </c>
      <c r="D33" s="18" t="s">
        <v>28</v>
      </c>
      <c r="E33" s="18">
        <v>156</v>
      </c>
      <c r="F33" s="19">
        <f>263/100</f>
        <v>2.63</v>
      </c>
      <c r="G33" s="19">
        <f>E33*F33</f>
        <v>410.28</v>
      </c>
      <c r="H33" s="20">
        <f>247.67</f>
        <v>247.67</v>
      </c>
      <c r="I33" s="20">
        <f>G33*H33</f>
        <v>101614.04759999999</v>
      </c>
      <c r="J33" s="20">
        <f>I33/12/D22</f>
        <v>2.9800588773535104</v>
      </c>
    </row>
    <row r="34" spans="1:10" ht="22.5" customHeight="1" x14ac:dyDescent="0.25">
      <c r="A34" s="16" t="s">
        <v>29</v>
      </c>
      <c r="B34" s="17" t="s">
        <v>30</v>
      </c>
      <c r="C34" s="16" t="s">
        <v>27</v>
      </c>
      <c r="D34" s="18" t="s">
        <v>31</v>
      </c>
      <c r="E34" s="18">
        <v>12</v>
      </c>
      <c r="F34" s="19">
        <f>F33</f>
        <v>2.63</v>
      </c>
      <c r="G34" s="19">
        <f>E34*F34</f>
        <v>31.56</v>
      </c>
      <c r="H34" s="20">
        <f>643.5</f>
        <v>643.5</v>
      </c>
      <c r="I34" s="20">
        <f>G34*H34</f>
        <v>20308.86</v>
      </c>
      <c r="J34" s="20">
        <f>I34/12/D23</f>
        <v>0.59560267464367411</v>
      </c>
    </row>
    <row r="35" spans="1:10" ht="22.5" customHeight="1" x14ac:dyDescent="0.25">
      <c r="A35" s="16" t="s">
        <v>32</v>
      </c>
      <c r="B35" s="17" t="s">
        <v>33</v>
      </c>
      <c r="C35" s="16" t="s">
        <v>34</v>
      </c>
      <c r="D35" s="18">
        <v>1</v>
      </c>
      <c r="E35" s="18">
        <v>1</v>
      </c>
      <c r="F35" s="19">
        <f>320/100</f>
        <v>3.2</v>
      </c>
      <c r="G35" s="19">
        <f>F35/100</f>
        <v>3.2000000000000001E-2</v>
      </c>
      <c r="H35" s="20">
        <f>380.27</f>
        <v>380.27</v>
      </c>
      <c r="I35" s="20">
        <f t="shared" ref="I35:I40" si="0">H35*G35</f>
        <v>12.16864</v>
      </c>
      <c r="J35" s="20">
        <f>I35/12/D22</f>
        <v>3.5687254384421369E-4</v>
      </c>
    </row>
    <row r="36" spans="1:10" ht="22.5" customHeight="1" x14ac:dyDescent="0.25">
      <c r="A36" s="16" t="s">
        <v>35</v>
      </c>
      <c r="B36" s="17" t="s">
        <v>36</v>
      </c>
      <c r="C36" s="16" t="s">
        <v>37</v>
      </c>
      <c r="D36" s="18">
        <v>1</v>
      </c>
      <c r="E36" s="18">
        <v>1</v>
      </c>
      <c r="F36" s="19">
        <f>14/10</f>
        <v>1.4</v>
      </c>
      <c r="G36" s="19">
        <f>F36/10</f>
        <v>0.13999999999999999</v>
      </c>
      <c r="H36" s="20">
        <f>208.43</f>
        <v>208.43</v>
      </c>
      <c r="I36" s="20">
        <f t="shared" si="0"/>
        <v>29.180199999999999</v>
      </c>
      <c r="J36" s="20">
        <f>I36/12/D25</f>
        <v>9.2459442332065902E-3</v>
      </c>
    </row>
    <row r="37" spans="1:10" ht="22.5" customHeight="1" x14ac:dyDescent="0.25">
      <c r="A37" s="16" t="s">
        <v>38</v>
      </c>
      <c r="B37" s="17" t="s">
        <v>39</v>
      </c>
      <c r="C37" s="16" t="s">
        <v>34</v>
      </c>
      <c r="D37" s="18">
        <v>1</v>
      </c>
      <c r="E37" s="18">
        <v>1</v>
      </c>
      <c r="F37" s="19">
        <v>24.76</v>
      </c>
      <c r="G37" s="19">
        <f>F37/100</f>
        <v>0.24760000000000001</v>
      </c>
      <c r="H37" s="20">
        <f>62.54</f>
        <v>62.54</v>
      </c>
      <c r="I37" s="20">
        <f t="shared" si="0"/>
        <v>15.484904</v>
      </c>
      <c r="J37" s="20">
        <f>I37/12/D22</f>
        <v>4.5412939175318203E-4</v>
      </c>
    </row>
    <row r="38" spans="1:10" ht="22.5" customHeight="1" x14ac:dyDescent="0.25">
      <c r="A38" s="16" t="s">
        <v>40</v>
      </c>
      <c r="B38" s="17" t="s">
        <v>41</v>
      </c>
      <c r="C38" s="16" t="s">
        <v>34</v>
      </c>
      <c r="D38" s="18">
        <v>12</v>
      </c>
      <c r="E38" s="18">
        <v>12</v>
      </c>
      <c r="F38" s="19">
        <v>9</v>
      </c>
      <c r="G38" s="19">
        <f>F38/100</f>
        <v>0.09</v>
      </c>
      <c r="H38" s="20">
        <f>307.72</f>
        <v>307.72000000000003</v>
      </c>
      <c r="I38" s="20">
        <f t="shared" si="0"/>
        <v>27.694800000000001</v>
      </c>
      <c r="J38" s="20">
        <f>I38/12/D22</f>
        <v>8.1221185993313389E-4</v>
      </c>
    </row>
    <row r="39" spans="1:10" ht="22.5" customHeight="1" x14ac:dyDescent="0.25">
      <c r="A39" s="16" t="s">
        <v>42</v>
      </c>
      <c r="B39" s="17" t="s">
        <v>43</v>
      </c>
      <c r="C39" s="16" t="s">
        <v>34</v>
      </c>
      <c r="D39" s="18">
        <v>1</v>
      </c>
      <c r="E39" s="18">
        <v>1</v>
      </c>
      <c r="F39" s="19">
        <v>2.5</v>
      </c>
      <c r="G39" s="19">
        <f>F39/100</f>
        <v>2.5000000000000001E-2</v>
      </c>
      <c r="H39" s="20">
        <f>305.22</f>
        <v>305.22000000000003</v>
      </c>
      <c r="I39" s="20">
        <f t="shared" si="0"/>
        <v>7.6305000000000014</v>
      </c>
      <c r="J39" s="20">
        <f>I39/12/D22</f>
        <v>2.2378145345768082E-4</v>
      </c>
    </row>
    <row r="40" spans="1:10" ht="22.5" customHeight="1" x14ac:dyDescent="0.25">
      <c r="A40" s="16" t="s">
        <v>44</v>
      </c>
      <c r="B40" s="17" t="s">
        <v>45</v>
      </c>
      <c r="C40" s="16" t="s">
        <v>34</v>
      </c>
      <c r="D40" s="18">
        <v>1</v>
      </c>
      <c r="E40" s="18">
        <v>1</v>
      </c>
      <c r="F40" s="19">
        <v>2.2999999999999998</v>
      </c>
      <c r="G40" s="19">
        <f>F40/100</f>
        <v>2.3E-2</v>
      </c>
      <c r="H40" s="20">
        <v>735.52</v>
      </c>
      <c r="I40" s="20">
        <f t="shared" si="0"/>
        <v>16.91696</v>
      </c>
      <c r="J40" s="20">
        <f>I40/12/D23</f>
        <v>4.9612763211918584E-4</v>
      </c>
    </row>
    <row r="41" spans="1:10" ht="29.25" customHeight="1" x14ac:dyDescent="0.25">
      <c r="A41" s="21"/>
      <c r="B41" s="22" t="s">
        <v>46</v>
      </c>
      <c r="C41" s="18" t="s">
        <v>47</v>
      </c>
      <c r="D41" s="18" t="s">
        <v>48</v>
      </c>
      <c r="E41" s="18">
        <v>12</v>
      </c>
      <c r="F41" s="19">
        <v>50</v>
      </c>
      <c r="G41" s="19">
        <f>E41*F41</f>
        <v>600</v>
      </c>
      <c r="H41" s="19">
        <v>2.4500000000000002</v>
      </c>
      <c r="I41" s="20">
        <f>G41*H41</f>
        <v>1470</v>
      </c>
      <c r="J41" s="20">
        <f>I41/12/D22</f>
        <v>4.3111032905155729E-2</v>
      </c>
    </row>
    <row r="42" spans="1:10" ht="15" customHeight="1" x14ac:dyDescent="0.25">
      <c r="A42" s="85" t="s">
        <v>49</v>
      </c>
      <c r="B42" s="85"/>
      <c r="C42" s="85"/>
      <c r="D42" s="85"/>
      <c r="E42" s="85"/>
      <c r="F42" s="85"/>
      <c r="G42" s="85"/>
      <c r="H42" s="85"/>
      <c r="I42" s="23"/>
      <c r="J42" s="20">
        <f>I42/12/D25</f>
        <v>0</v>
      </c>
    </row>
    <row r="43" spans="1:10" ht="15" customHeight="1" x14ac:dyDescent="0.25">
      <c r="A43" s="85" t="s">
        <v>50</v>
      </c>
      <c r="B43" s="85"/>
      <c r="C43" s="85"/>
      <c r="D43" s="85"/>
      <c r="E43" s="85"/>
      <c r="F43" s="85"/>
      <c r="G43" s="85"/>
      <c r="H43" s="85"/>
      <c r="I43" s="23"/>
      <c r="J43" s="20"/>
    </row>
    <row r="44" spans="1:10" x14ac:dyDescent="0.25">
      <c r="A44" s="24" t="s">
        <v>51</v>
      </c>
      <c r="B44" s="17" t="s">
        <v>52</v>
      </c>
      <c r="C44" s="16" t="s">
        <v>53</v>
      </c>
      <c r="D44" s="16">
        <v>26</v>
      </c>
      <c r="E44" s="25">
        <v>26</v>
      </c>
      <c r="F44" s="26">
        <f>(446.5+1190.5)/1000</f>
        <v>1.637</v>
      </c>
      <c r="G44" s="26">
        <f>F44*E44</f>
        <v>42.561999999999998</v>
      </c>
      <c r="H44" s="27">
        <f>220.16</f>
        <v>220.16</v>
      </c>
      <c r="I44" s="26">
        <f>G44*H44</f>
        <v>9370.4499199999991</v>
      </c>
      <c r="J44" s="20">
        <f>I44/12/D22</f>
        <v>0.27480937063757405</v>
      </c>
    </row>
    <row r="45" spans="1:10" ht="30" customHeight="1" x14ac:dyDescent="0.25">
      <c r="A45" s="28" t="s">
        <v>54</v>
      </c>
      <c r="B45" s="29" t="s">
        <v>55</v>
      </c>
      <c r="C45" s="30" t="s">
        <v>53</v>
      </c>
      <c r="D45" s="16" t="s">
        <v>56</v>
      </c>
      <c r="E45" s="25">
        <f>52</f>
        <v>52</v>
      </c>
      <c r="F45" s="26">
        <f>(134.9+76.3)/1000</f>
        <v>0.2112</v>
      </c>
      <c r="G45" s="26">
        <f>F45*E45</f>
        <v>10.9824</v>
      </c>
      <c r="H45" s="27">
        <f>365.26</f>
        <v>365.26</v>
      </c>
      <c r="I45" s="26">
        <f>G45*H45</f>
        <v>4011.4314239999999</v>
      </c>
      <c r="J45" s="20">
        <f>I45/12/D23</f>
        <v>0.11764418511349639</v>
      </c>
    </row>
    <row r="46" spans="1:10" ht="30" customHeight="1" x14ac:dyDescent="0.25">
      <c r="A46" s="28" t="s">
        <v>57</v>
      </c>
      <c r="B46" s="29" t="s">
        <v>58</v>
      </c>
      <c r="C46" s="30" t="s">
        <v>53</v>
      </c>
      <c r="D46" s="16" t="s">
        <v>59</v>
      </c>
      <c r="E46" s="25">
        <v>2</v>
      </c>
      <c r="F46" s="44">
        <f>F44</f>
        <v>1.637</v>
      </c>
      <c r="G46" s="26">
        <f>F46*E46</f>
        <v>3.274</v>
      </c>
      <c r="H46" s="27">
        <f>4265.56</f>
        <v>4265.5600000000004</v>
      </c>
      <c r="I46" s="26">
        <f>H46*G46</f>
        <v>13965.443440000001</v>
      </c>
      <c r="J46" s="20">
        <f>I46/12/2841.5</f>
        <v>0.4095678174673002</v>
      </c>
    </row>
    <row r="47" spans="1:10" ht="24.75" customHeight="1" x14ac:dyDescent="0.25">
      <c r="A47" s="28" t="s">
        <v>54</v>
      </c>
      <c r="B47" s="29" t="s">
        <v>60</v>
      </c>
      <c r="C47" s="30" t="s">
        <v>53</v>
      </c>
      <c r="D47" s="16" t="s">
        <v>61</v>
      </c>
      <c r="E47" s="25">
        <v>6</v>
      </c>
      <c r="F47" s="26">
        <f>246.7/1000</f>
        <v>0.24669999999999997</v>
      </c>
      <c r="G47" s="26">
        <f>E47*F47</f>
        <v>1.4802</v>
      </c>
      <c r="H47" s="27">
        <f>365.26</f>
        <v>365.26</v>
      </c>
      <c r="I47" s="26">
        <f>G47*H47</f>
        <v>540.65785199999993</v>
      </c>
      <c r="J47" s="20">
        <f>I47/12/2841.5</f>
        <v>1.5855998944219601E-2</v>
      </c>
    </row>
    <row r="48" spans="1:10" ht="15" customHeight="1" x14ac:dyDescent="0.25">
      <c r="A48" s="85" t="s">
        <v>62</v>
      </c>
      <c r="B48" s="85"/>
      <c r="C48" s="85"/>
      <c r="D48" s="85"/>
      <c r="E48" s="85"/>
      <c r="F48" s="85"/>
      <c r="G48" s="85"/>
      <c r="H48" s="85"/>
      <c r="I48" s="23"/>
      <c r="J48" s="31"/>
    </row>
    <row r="49" spans="1:10" s="34" customFormat="1" ht="28.5" customHeight="1" x14ac:dyDescent="0.25">
      <c r="A49" s="16" t="s">
        <v>63</v>
      </c>
      <c r="B49" s="16" t="s">
        <v>64</v>
      </c>
      <c r="C49" s="16" t="s">
        <v>65</v>
      </c>
      <c r="D49" s="16" t="s">
        <v>66</v>
      </c>
      <c r="E49" s="25">
        <v>104</v>
      </c>
      <c r="F49" s="32">
        <f>F50</f>
        <v>0.26119999999999999</v>
      </c>
      <c r="G49" s="32">
        <f>F49*E49</f>
        <v>27.1648</v>
      </c>
      <c r="H49" s="33">
        <f>495.36</f>
        <v>495.36</v>
      </c>
      <c r="I49" s="32">
        <f>H49*G49</f>
        <v>13456.355328</v>
      </c>
      <c r="J49" s="20">
        <f t="shared" ref="J49:J58" si="1">I49/12/2841.5</f>
        <v>0.3946376716522963</v>
      </c>
    </row>
    <row r="50" spans="1:10" s="37" customFormat="1" ht="31.5" customHeight="1" x14ac:dyDescent="0.25">
      <c r="A50" s="16" t="s">
        <v>67</v>
      </c>
      <c r="B50" s="17" t="s">
        <v>68</v>
      </c>
      <c r="C50" s="16" t="s">
        <v>53</v>
      </c>
      <c r="D50" s="16" t="s">
        <v>69</v>
      </c>
      <c r="E50" s="25">
        <v>30</v>
      </c>
      <c r="F50" s="32">
        <f>(134.9+50+76.3)/1000</f>
        <v>0.26119999999999999</v>
      </c>
      <c r="G50" s="35">
        <f>ROUND(F50*E50,2)</f>
        <v>7.84</v>
      </c>
      <c r="H50" s="36">
        <f>2969.63</f>
        <v>2969.63</v>
      </c>
      <c r="I50" s="35">
        <f>G50*H50</f>
        <v>23281.8992</v>
      </c>
      <c r="J50" s="20">
        <f t="shared" si="1"/>
        <v>0.6827936887794005</v>
      </c>
    </row>
    <row r="51" spans="1:10" s="37" customFormat="1" ht="31.5" customHeight="1" x14ac:dyDescent="0.25">
      <c r="A51" s="16" t="s">
        <v>70</v>
      </c>
      <c r="B51" s="17" t="s">
        <v>71</v>
      </c>
      <c r="C51" s="16" t="s">
        <v>53</v>
      </c>
      <c r="D51" s="25" t="s">
        <v>72</v>
      </c>
      <c r="E51" s="25">
        <v>24</v>
      </c>
      <c r="F51" s="26">
        <f>F46</f>
        <v>1.637</v>
      </c>
      <c r="G51" s="26">
        <f>F51*E51</f>
        <v>39.287999999999997</v>
      </c>
      <c r="H51" s="27">
        <f>62.54</f>
        <v>62.54</v>
      </c>
      <c r="I51" s="26">
        <f>H51*G51</f>
        <v>2457.07152</v>
      </c>
      <c r="J51" s="20">
        <f t="shared" si="1"/>
        <v>7.2059109625197959E-2</v>
      </c>
    </row>
    <row r="52" spans="1:10" s="37" customFormat="1" ht="27" customHeight="1" x14ac:dyDescent="0.25">
      <c r="A52" s="16" t="s">
        <v>73</v>
      </c>
      <c r="B52" s="17" t="s">
        <v>74</v>
      </c>
      <c r="C52" s="16" t="s">
        <v>53</v>
      </c>
      <c r="D52" s="16" t="s">
        <v>59</v>
      </c>
      <c r="E52" s="25">
        <f>26</f>
        <v>26</v>
      </c>
      <c r="F52" s="44">
        <f>F53</f>
        <v>7.6299999999999993E-2</v>
      </c>
      <c r="G52" s="26">
        <f>F52*E52</f>
        <v>1.9837999999999998</v>
      </c>
      <c r="H52" s="27">
        <f>605.44</f>
        <v>605.44000000000005</v>
      </c>
      <c r="I52" s="27">
        <f>G52*H52</f>
        <v>1201.071872</v>
      </c>
      <c r="J52" s="20">
        <f t="shared" si="1"/>
        <v>3.5224114962754412E-2</v>
      </c>
    </row>
    <row r="53" spans="1:10" s="37" customFormat="1" ht="27" customHeight="1" x14ac:dyDescent="0.25">
      <c r="A53" s="16" t="s">
        <v>75</v>
      </c>
      <c r="B53" s="17" t="s">
        <v>76</v>
      </c>
      <c r="C53" s="16" t="s">
        <v>53</v>
      </c>
      <c r="D53" s="16" t="s">
        <v>66</v>
      </c>
      <c r="E53" s="25">
        <v>104</v>
      </c>
      <c r="F53" s="44">
        <f>76.3/1000</f>
        <v>7.6299999999999993E-2</v>
      </c>
      <c r="G53" s="26">
        <f>F53*E53</f>
        <v>7.9351999999999991</v>
      </c>
      <c r="H53" s="27">
        <f>8195.89</f>
        <v>8195.89</v>
      </c>
      <c r="I53" s="27">
        <f>H53*G53</f>
        <v>65036.026327999985</v>
      </c>
      <c r="J53" s="20">
        <f t="shared" si="1"/>
        <v>1.9073267149979467</v>
      </c>
    </row>
    <row r="54" spans="1:10" s="37" customFormat="1" ht="27" customHeight="1" x14ac:dyDescent="0.25">
      <c r="A54" s="16" t="s">
        <v>67</v>
      </c>
      <c r="B54" s="17" t="s">
        <v>77</v>
      </c>
      <c r="C54" s="16" t="s">
        <v>53</v>
      </c>
      <c r="D54" s="16" t="s">
        <v>59</v>
      </c>
      <c r="E54" s="25">
        <v>6</v>
      </c>
      <c r="F54" s="44">
        <f>F47</f>
        <v>0.24669999999999997</v>
      </c>
      <c r="G54" s="26">
        <f>F54*E54</f>
        <v>1.4802</v>
      </c>
      <c r="H54" s="27">
        <f>2969.63</f>
        <v>2969.63</v>
      </c>
      <c r="I54" s="27">
        <f>H54*G54</f>
        <v>4395.646326</v>
      </c>
      <c r="J54" s="20">
        <f t="shared" si="1"/>
        <v>0.12891214516980468</v>
      </c>
    </row>
    <row r="55" spans="1:10" ht="27" customHeight="1" x14ac:dyDescent="0.25">
      <c r="A55" s="16"/>
      <c r="B55" s="17" t="s">
        <v>78</v>
      </c>
      <c r="C55" s="16" t="s">
        <v>79</v>
      </c>
      <c r="D55" s="16"/>
      <c r="E55" s="25"/>
      <c r="F55" s="26"/>
      <c r="G55" s="26">
        <v>5</v>
      </c>
      <c r="H55" s="27">
        <v>85.26</v>
      </c>
      <c r="I55" s="27">
        <f>H55*G55</f>
        <v>426.3</v>
      </c>
      <c r="J55" s="20">
        <f t="shared" si="1"/>
        <v>1.250219954249516E-2</v>
      </c>
    </row>
    <row r="56" spans="1:10" x14ac:dyDescent="0.25">
      <c r="A56" s="16"/>
      <c r="B56" s="17" t="s">
        <v>80</v>
      </c>
      <c r="C56" s="16" t="s">
        <v>79</v>
      </c>
      <c r="D56" s="16"/>
      <c r="E56" s="25"/>
      <c r="F56" s="26"/>
      <c r="G56" s="26">
        <v>0.5</v>
      </c>
      <c r="H56" s="26">
        <v>286.67</v>
      </c>
      <c r="I56" s="26">
        <f>G56*H56</f>
        <v>143.33500000000001</v>
      </c>
      <c r="J56" s="20">
        <f t="shared" si="1"/>
        <v>4.2036189805853717E-3</v>
      </c>
    </row>
    <row r="57" spans="1:10" x14ac:dyDescent="0.25">
      <c r="A57" s="16"/>
      <c r="B57" s="17" t="s">
        <v>81</v>
      </c>
      <c r="C57" s="16" t="s">
        <v>82</v>
      </c>
      <c r="D57" s="16">
        <v>2</v>
      </c>
      <c r="E57" s="25">
        <v>3</v>
      </c>
      <c r="F57" s="26">
        <v>3</v>
      </c>
      <c r="G57" s="26">
        <v>3</v>
      </c>
      <c r="H57" s="26">
        <v>2211.79</v>
      </c>
      <c r="I57" s="26">
        <f>H57*G57</f>
        <v>6635.37</v>
      </c>
      <c r="J57" s="20">
        <f t="shared" si="1"/>
        <v>0.19459704381488649</v>
      </c>
    </row>
    <row r="58" spans="1:10" ht="24" x14ac:dyDescent="0.25">
      <c r="A58" s="28"/>
      <c r="B58" s="29" t="s">
        <v>83</v>
      </c>
      <c r="C58" s="30" t="s">
        <v>84</v>
      </c>
      <c r="D58" s="16" t="s">
        <v>59</v>
      </c>
      <c r="E58" s="25"/>
      <c r="F58" s="26">
        <v>2</v>
      </c>
      <c r="G58" s="26">
        <f>F58</f>
        <v>2</v>
      </c>
      <c r="H58" s="27">
        <v>1782.05</v>
      </c>
      <c r="I58" s="26">
        <f>G58*H58</f>
        <v>3564.1</v>
      </c>
      <c r="J58" s="20">
        <f t="shared" si="1"/>
        <v>0.10452519209337791</v>
      </c>
    </row>
    <row r="59" spans="1:10" ht="15" customHeight="1" x14ac:dyDescent="0.25">
      <c r="A59" s="85" t="s">
        <v>85</v>
      </c>
      <c r="B59" s="85"/>
      <c r="C59" s="85"/>
      <c r="D59" s="85"/>
      <c r="E59" s="85"/>
      <c r="F59" s="85"/>
      <c r="G59" s="85"/>
      <c r="H59" s="85"/>
      <c r="I59" s="23"/>
      <c r="J59" s="31"/>
    </row>
    <row r="60" spans="1:10" ht="15" customHeight="1" x14ac:dyDescent="0.25">
      <c r="A60" s="85" t="s">
        <v>86</v>
      </c>
      <c r="B60" s="85"/>
      <c r="C60" s="85"/>
      <c r="D60" s="85"/>
      <c r="E60" s="85"/>
      <c r="F60" s="85"/>
      <c r="G60" s="85"/>
      <c r="H60" s="85"/>
      <c r="I60" s="23"/>
      <c r="J60" s="31"/>
    </row>
    <row r="61" spans="1:10" x14ac:dyDescent="0.25">
      <c r="A61" s="16" t="s">
        <v>87</v>
      </c>
      <c r="B61" s="17" t="s">
        <v>88</v>
      </c>
      <c r="C61" s="16" t="s">
        <v>53</v>
      </c>
      <c r="D61" s="16">
        <v>2</v>
      </c>
      <c r="E61" s="25">
        <v>1</v>
      </c>
      <c r="F61" s="38">
        <f>2790/1000</f>
        <v>2.79</v>
      </c>
      <c r="G61" s="26">
        <f>ROUND(F61*E61,2)</f>
        <v>2.79</v>
      </c>
      <c r="H61" s="27">
        <f>1007.66</f>
        <v>1007.66</v>
      </c>
      <c r="I61" s="26">
        <f>G61*H61</f>
        <v>2811.3714</v>
      </c>
      <c r="J61" s="20">
        <f>I61/12/2841.5</f>
        <v>8.2449744853070564E-2</v>
      </c>
    </row>
    <row r="62" spans="1:10" ht="17.25" customHeight="1" x14ac:dyDescent="0.25">
      <c r="A62" s="16" t="s">
        <v>89</v>
      </c>
      <c r="B62" s="17" t="s">
        <v>90</v>
      </c>
      <c r="C62" s="16" t="s">
        <v>53</v>
      </c>
      <c r="D62" s="16">
        <v>1</v>
      </c>
      <c r="E62" s="25">
        <v>1</v>
      </c>
      <c r="F62" s="38">
        <f>2009.9/1000</f>
        <v>2.0099</v>
      </c>
      <c r="G62" s="26">
        <f>ROUND(F62*E62,2)</f>
        <v>2.0099999999999998</v>
      </c>
      <c r="H62" s="27">
        <f>868.54</f>
        <v>868.54</v>
      </c>
      <c r="I62" s="26">
        <f>G62*H62</f>
        <v>1745.7653999999998</v>
      </c>
      <c r="J62" s="20">
        <f>I62/12/2841.5</f>
        <v>5.1198469118423365E-2</v>
      </c>
    </row>
    <row r="63" spans="1:10" hidden="1" x14ac:dyDescent="0.25">
      <c r="A63" s="16" t="s">
        <v>91</v>
      </c>
      <c r="B63" s="17" t="s">
        <v>92</v>
      </c>
      <c r="C63" s="16" t="s">
        <v>93</v>
      </c>
      <c r="D63" s="16">
        <v>1</v>
      </c>
      <c r="E63" s="39">
        <v>1</v>
      </c>
      <c r="F63" s="40">
        <v>0</v>
      </c>
      <c r="G63" s="41">
        <f>ROUND(F63*E63,2)</f>
        <v>0</v>
      </c>
      <c r="H63" s="42">
        <v>829.46</v>
      </c>
      <c r="I63" s="41">
        <f>G63*H63</f>
        <v>0</v>
      </c>
      <c r="J63" s="43">
        <f>I63/12/559.2</f>
        <v>0</v>
      </c>
    </row>
    <row r="64" spans="1:10" x14ac:dyDescent="0.25">
      <c r="A64" s="16" t="s">
        <v>94</v>
      </c>
      <c r="B64" s="17" t="s">
        <v>95</v>
      </c>
      <c r="C64" s="16" t="s">
        <v>53</v>
      </c>
      <c r="D64" s="16">
        <v>2</v>
      </c>
      <c r="E64" s="25">
        <v>2</v>
      </c>
      <c r="F64" s="38">
        <f>1790.9/1000</f>
        <v>1.7909000000000002</v>
      </c>
      <c r="G64" s="44">
        <f>F64*D64</f>
        <v>3.5818000000000003</v>
      </c>
      <c r="H64" s="27">
        <f>1770.28</f>
        <v>1770.28</v>
      </c>
      <c r="I64" s="26">
        <f>G64*H64</f>
        <v>6340.7889040000009</v>
      </c>
      <c r="J64" s="20">
        <f t="shared" ref="J64:J71" si="2">I64/12/2841.5</f>
        <v>0.1859577952959118</v>
      </c>
    </row>
    <row r="65" spans="1:10" x14ac:dyDescent="0.25">
      <c r="A65" s="16" t="s">
        <v>94</v>
      </c>
      <c r="B65" s="17" t="s">
        <v>96</v>
      </c>
      <c r="C65" s="16" t="s">
        <v>53</v>
      </c>
      <c r="D65" s="16">
        <v>3</v>
      </c>
      <c r="E65" s="25">
        <v>3</v>
      </c>
      <c r="F65" s="38">
        <f>F64</f>
        <v>1.7909000000000002</v>
      </c>
      <c r="G65" s="26">
        <f>F65*D65</f>
        <v>5.3727</v>
      </c>
      <c r="H65" s="27">
        <f>1770.28</f>
        <v>1770.28</v>
      </c>
      <c r="I65" s="26">
        <f>H65*G65</f>
        <v>9511.1833559999995</v>
      </c>
      <c r="J65" s="20">
        <f t="shared" si="2"/>
        <v>0.27893669294386769</v>
      </c>
    </row>
    <row r="66" spans="1:10" ht="24" x14ac:dyDescent="0.25">
      <c r="A66" s="16" t="s">
        <v>97</v>
      </c>
      <c r="B66" s="17" t="s">
        <v>98</v>
      </c>
      <c r="C66" s="16" t="s">
        <v>99</v>
      </c>
      <c r="D66" s="16">
        <v>2</v>
      </c>
      <c r="E66" s="25">
        <v>2</v>
      </c>
      <c r="F66" s="38">
        <f>9/100</f>
        <v>0.09</v>
      </c>
      <c r="G66" s="26">
        <f>ROUND(F66*E66,2)</f>
        <v>0.18</v>
      </c>
      <c r="H66" s="27">
        <f>3983.12</f>
        <v>3983.12</v>
      </c>
      <c r="I66" s="26">
        <f>G66*H66</f>
        <v>716.96159999999998</v>
      </c>
      <c r="J66" s="20">
        <f t="shared" si="2"/>
        <v>2.1026500087981698E-2</v>
      </c>
    </row>
    <row r="67" spans="1:10" ht="24" x14ac:dyDescent="0.25">
      <c r="A67" s="16" t="s">
        <v>100</v>
      </c>
      <c r="B67" s="17" t="s">
        <v>101</v>
      </c>
      <c r="C67" s="16" t="s">
        <v>53</v>
      </c>
      <c r="D67" s="16">
        <v>2</v>
      </c>
      <c r="E67" s="25">
        <v>2</v>
      </c>
      <c r="F67" s="45">
        <f>405.1/1000</f>
        <v>0.40510000000000002</v>
      </c>
      <c r="G67" s="26">
        <f>E67*F67</f>
        <v>0.81020000000000003</v>
      </c>
      <c r="H67" s="27">
        <f>1770.28</f>
        <v>1770.28</v>
      </c>
      <c r="I67" s="26">
        <f>G67*H67</f>
        <v>1434.2808560000001</v>
      </c>
      <c r="J67" s="20">
        <f t="shared" si="2"/>
        <v>4.2063489236905394E-2</v>
      </c>
    </row>
    <row r="68" spans="1:10" x14ac:dyDescent="0.25">
      <c r="A68" s="16" t="s">
        <v>102</v>
      </c>
      <c r="B68" s="17" t="s">
        <v>103</v>
      </c>
      <c r="C68" s="16" t="s">
        <v>104</v>
      </c>
      <c r="D68" s="16">
        <v>2</v>
      </c>
      <c r="E68" s="25">
        <v>2</v>
      </c>
      <c r="F68" s="46">
        <f>1/100</f>
        <v>0.01</v>
      </c>
      <c r="G68" s="26">
        <f>ROUND(F68*E68,2)</f>
        <v>0.02</v>
      </c>
      <c r="H68" s="27">
        <f>8245.07</f>
        <v>8245.07</v>
      </c>
      <c r="I68" s="26">
        <f>G68*H68</f>
        <v>164.9014</v>
      </c>
      <c r="J68" s="20">
        <f t="shared" si="2"/>
        <v>4.8361018241539089E-3</v>
      </c>
    </row>
    <row r="69" spans="1:10" x14ac:dyDescent="0.25">
      <c r="A69" s="16" t="s">
        <v>105</v>
      </c>
      <c r="B69" s="17" t="s">
        <v>106</v>
      </c>
      <c r="C69" s="16" t="s">
        <v>107</v>
      </c>
      <c r="D69" s="25">
        <v>4</v>
      </c>
      <c r="E69" s="25">
        <v>4</v>
      </c>
      <c r="F69" s="35">
        <v>65</v>
      </c>
      <c r="G69" s="35">
        <f>F69*E69</f>
        <v>260</v>
      </c>
      <c r="H69" s="36">
        <v>175.59</v>
      </c>
      <c r="I69" s="26">
        <f>G69*H69</f>
        <v>45653.4</v>
      </c>
      <c r="J69" s="20">
        <f t="shared" si="2"/>
        <v>1.3388879113144467</v>
      </c>
    </row>
    <row r="70" spans="1:10" x14ac:dyDescent="0.25">
      <c r="A70" s="47" t="s">
        <v>108</v>
      </c>
      <c r="B70" s="48" t="s">
        <v>109</v>
      </c>
      <c r="C70" s="47" t="s">
        <v>110</v>
      </c>
      <c r="D70" s="47">
        <v>3</v>
      </c>
      <c r="E70" s="49">
        <v>3</v>
      </c>
      <c r="F70" s="50">
        <v>195</v>
      </c>
      <c r="G70" s="51">
        <f>F70*E70</f>
        <v>585</v>
      </c>
      <c r="H70" s="52">
        <v>81.72</v>
      </c>
      <c r="I70" s="53">
        <f>H70*G70</f>
        <v>47806.2</v>
      </c>
      <c r="J70" s="20">
        <f t="shared" si="2"/>
        <v>1.4020235790955482</v>
      </c>
    </row>
    <row r="71" spans="1:10" x14ac:dyDescent="0.25">
      <c r="A71" s="16" t="s">
        <v>111</v>
      </c>
      <c r="B71" s="17" t="s">
        <v>112</v>
      </c>
      <c r="C71" s="16" t="s">
        <v>53</v>
      </c>
      <c r="D71" s="25">
        <v>1</v>
      </c>
      <c r="E71" s="25">
        <v>2</v>
      </c>
      <c r="F71" s="38">
        <f>F65</f>
        <v>1.7909000000000002</v>
      </c>
      <c r="G71" s="26">
        <f>E71*F71</f>
        <v>3.5818000000000003</v>
      </c>
      <c r="H71" s="27">
        <f>1770.28</f>
        <v>1770.28</v>
      </c>
      <c r="I71" s="26">
        <f>G71*H71</f>
        <v>6340.7889040000009</v>
      </c>
      <c r="J71" s="20">
        <f t="shared" si="2"/>
        <v>0.1859577952959118</v>
      </c>
    </row>
    <row r="72" spans="1:10" ht="15" customHeight="1" x14ac:dyDescent="0.25">
      <c r="A72" s="85" t="s">
        <v>113</v>
      </c>
      <c r="B72" s="85"/>
      <c r="C72" s="85"/>
      <c r="D72" s="85"/>
      <c r="E72" s="85"/>
      <c r="F72" s="85"/>
      <c r="G72" s="85"/>
      <c r="H72" s="85"/>
      <c r="I72" s="54"/>
      <c r="J72" s="31"/>
    </row>
    <row r="73" spans="1:10" ht="28.5" customHeight="1" x14ac:dyDescent="0.25">
      <c r="A73" s="16" t="s">
        <v>114</v>
      </c>
      <c r="B73" s="17" t="s">
        <v>115</v>
      </c>
      <c r="C73" s="16" t="s">
        <v>27</v>
      </c>
      <c r="D73" s="16" t="s">
        <v>116</v>
      </c>
      <c r="E73" s="25">
        <v>2</v>
      </c>
      <c r="F73" s="26">
        <f>100/100</f>
        <v>1</v>
      </c>
      <c r="G73" s="26">
        <f>F73*E73</f>
        <v>2</v>
      </c>
      <c r="H73" s="27">
        <f>2207.33</f>
        <v>2207.33</v>
      </c>
      <c r="I73" s="26">
        <f>G73*H73</f>
        <v>4414.66</v>
      </c>
      <c r="J73" s="20">
        <f>I73/12/2841.5</f>
        <v>0.12946976362249984</v>
      </c>
    </row>
    <row r="74" spans="1:10" ht="28.5" customHeight="1" x14ac:dyDescent="0.25">
      <c r="A74" s="86" t="s">
        <v>117</v>
      </c>
      <c r="B74" s="86"/>
      <c r="C74" s="86"/>
      <c r="D74" s="86"/>
      <c r="E74" s="86"/>
      <c r="F74" s="86"/>
      <c r="G74" s="86"/>
      <c r="H74" s="86"/>
      <c r="I74" s="55"/>
      <c r="J74" s="31"/>
    </row>
    <row r="75" spans="1:10" s="56" customFormat="1" ht="28.5" customHeight="1" x14ac:dyDescent="0.25">
      <c r="A75" s="16" t="s">
        <v>118</v>
      </c>
      <c r="B75" s="17" t="s">
        <v>119</v>
      </c>
      <c r="C75" s="16" t="s">
        <v>120</v>
      </c>
      <c r="D75" s="16">
        <v>2</v>
      </c>
      <c r="E75" s="25">
        <v>2</v>
      </c>
      <c r="F75" s="33">
        <v>18</v>
      </c>
      <c r="G75" s="33">
        <f>F75*E75</f>
        <v>36</v>
      </c>
      <c r="H75" s="33">
        <f>199.16</f>
        <v>199.16</v>
      </c>
      <c r="I75" s="33">
        <f>H75*G75</f>
        <v>7169.76</v>
      </c>
      <c r="J75" s="20">
        <f>I75/12/2841.5</f>
        <v>0.21026922400140771</v>
      </c>
    </row>
    <row r="76" spans="1:10" ht="28.5" customHeight="1" x14ac:dyDescent="0.25">
      <c r="A76" s="16" t="s">
        <v>121</v>
      </c>
      <c r="B76" s="17" t="s">
        <v>122</v>
      </c>
      <c r="C76" s="16" t="s">
        <v>107</v>
      </c>
      <c r="D76" s="16">
        <v>2</v>
      </c>
      <c r="E76" s="25">
        <v>2</v>
      </c>
      <c r="F76" s="26">
        <v>1</v>
      </c>
      <c r="G76" s="26">
        <f>F76*E76</f>
        <v>2</v>
      </c>
      <c r="H76" s="27">
        <f>1451.63</f>
        <v>1451.63</v>
      </c>
      <c r="I76" s="26">
        <f>H76*G76</f>
        <v>2903.26</v>
      </c>
      <c r="J76" s="20">
        <f>I76/12/2841.5</f>
        <v>8.5144583260015255E-2</v>
      </c>
    </row>
    <row r="77" spans="1:10" ht="21.75" customHeight="1" x14ac:dyDescent="0.25">
      <c r="A77" s="85" t="s">
        <v>123</v>
      </c>
      <c r="B77" s="85"/>
      <c r="C77" s="85"/>
      <c r="D77" s="85"/>
      <c r="E77" s="85"/>
      <c r="F77" s="85"/>
      <c r="G77" s="85"/>
      <c r="H77" s="85"/>
      <c r="I77" s="23"/>
      <c r="J77" s="31"/>
    </row>
    <row r="78" spans="1:10" ht="45" customHeight="1" x14ac:dyDescent="0.25">
      <c r="A78" s="57" t="s">
        <v>124</v>
      </c>
      <c r="B78" s="58" t="s">
        <v>125</v>
      </c>
      <c r="C78" s="59" t="s">
        <v>126</v>
      </c>
      <c r="D78" s="47">
        <v>1</v>
      </c>
      <c r="E78" s="60">
        <v>1</v>
      </c>
      <c r="F78" s="61">
        <f>2449/100</f>
        <v>24.49</v>
      </c>
      <c r="G78" s="62">
        <f>F78</f>
        <v>24.49</v>
      </c>
      <c r="H78" s="60">
        <v>301.50706183474102</v>
      </c>
      <c r="I78" s="63">
        <f>H78*G78</f>
        <v>7383.9079443328073</v>
      </c>
      <c r="J78" s="20">
        <f>I78/12/D22</f>
        <v>0.21654959071889282</v>
      </c>
    </row>
    <row r="79" spans="1:10" ht="24" x14ac:dyDescent="0.25">
      <c r="A79" s="16" t="s">
        <v>127</v>
      </c>
      <c r="B79" s="17" t="s">
        <v>128</v>
      </c>
      <c r="C79" s="16" t="s">
        <v>107</v>
      </c>
      <c r="D79" s="16">
        <v>1</v>
      </c>
      <c r="E79" s="25">
        <v>1</v>
      </c>
      <c r="F79" s="26">
        <v>8</v>
      </c>
      <c r="G79" s="26">
        <v>8</v>
      </c>
      <c r="H79" s="27">
        <f>284.72</f>
        <v>284.72000000000003</v>
      </c>
      <c r="I79" s="26">
        <f>H79*G79</f>
        <v>2277.7600000000002</v>
      </c>
      <c r="J79" s="20">
        <f>I79/12/2841.5</f>
        <v>6.6800398850372464E-2</v>
      </c>
    </row>
    <row r="80" spans="1:10" ht="24" x14ac:dyDescent="0.25">
      <c r="A80" s="16" t="s">
        <v>129</v>
      </c>
      <c r="B80" s="17" t="s">
        <v>130</v>
      </c>
      <c r="C80" s="16" t="s">
        <v>93</v>
      </c>
      <c r="D80" s="16">
        <v>1</v>
      </c>
      <c r="E80" s="25">
        <v>1</v>
      </c>
      <c r="F80" s="26">
        <f>2449/1000</f>
        <v>2.4489999999999998</v>
      </c>
      <c r="G80" s="26">
        <f>F80*E80</f>
        <v>2.4489999999999998</v>
      </c>
      <c r="H80" s="27">
        <f>211.51</f>
        <v>211.51</v>
      </c>
      <c r="I80" s="26">
        <f>G80*H80</f>
        <v>517.98798999999997</v>
      </c>
      <c r="J80" s="20">
        <f>I80/12/2841.5</f>
        <v>1.5191154613173791E-2</v>
      </c>
    </row>
    <row r="81" spans="1:10" ht="29.25" customHeight="1" x14ac:dyDescent="0.25">
      <c r="A81" s="16" t="s">
        <v>131</v>
      </c>
      <c r="B81" s="17" t="s">
        <v>132</v>
      </c>
      <c r="C81" s="16" t="s">
        <v>133</v>
      </c>
      <c r="D81" s="16">
        <v>1</v>
      </c>
      <c r="E81" s="25">
        <v>1</v>
      </c>
      <c r="F81" s="26">
        <v>13.75</v>
      </c>
      <c r="G81" s="26">
        <f>F81*E81</f>
        <v>13.75</v>
      </c>
      <c r="H81" s="27">
        <f>2656.1</f>
        <v>2656.1</v>
      </c>
      <c r="I81" s="26">
        <f>H81*G81</f>
        <v>36521.375</v>
      </c>
      <c r="J81" s="20">
        <f>I81/12/2841.5</f>
        <v>1.0710708839228107</v>
      </c>
    </row>
    <row r="82" spans="1:10" ht="29.25" customHeight="1" x14ac:dyDescent="0.25">
      <c r="A82" s="86" t="s">
        <v>134</v>
      </c>
      <c r="B82" s="86"/>
      <c r="C82" s="86"/>
      <c r="D82" s="86"/>
      <c r="E82" s="86"/>
      <c r="F82" s="86"/>
      <c r="G82" s="86"/>
      <c r="H82" s="86"/>
      <c r="I82" s="23"/>
      <c r="J82" s="31"/>
    </row>
    <row r="83" spans="1:10" ht="29.25" customHeight="1" x14ac:dyDescent="0.25">
      <c r="A83" s="16" t="s">
        <v>135</v>
      </c>
      <c r="B83" s="55" t="s">
        <v>136</v>
      </c>
      <c r="C83" s="16" t="s">
        <v>107</v>
      </c>
      <c r="D83" s="16">
        <v>1</v>
      </c>
      <c r="E83" s="25">
        <v>1</v>
      </c>
      <c r="F83" s="64">
        <v>1</v>
      </c>
      <c r="G83" s="64">
        <v>1</v>
      </c>
      <c r="H83" s="64">
        <f>1304.37</f>
        <v>1304.3699999999999</v>
      </c>
      <c r="I83" s="64">
        <f>H83*G83</f>
        <v>1304.3699999999999</v>
      </c>
      <c r="J83" s="20">
        <f t="shared" ref="J83:J95" si="3">I83/12/2841.5</f>
        <v>3.825356325884216E-2</v>
      </c>
    </row>
    <row r="84" spans="1:10" ht="29.25" customHeight="1" x14ac:dyDescent="0.25">
      <c r="A84" s="16" t="s">
        <v>137</v>
      </c>
      <c r="B84" s="55" t="s">
        <v>138</v>
      </c>
      <c r="C84" s="16" t="s">
        <v>139</v>
      </c>
      <c r="D84" s="16">
        <v>2</v>
      </c>
      <c r="E84" s="25">
        <v>2</v>
      </c>
      <c r="F84" s="64">
        <v>5</v>
      </c>
      <c r="G84" s="64">
        <f>F84*E84</f>
        <v>10</v>
      </c>
      <c r="H84" s="64">
        <f>133.7</f>
        <v>133.69999999999999</v>
      </c>
      <c r="I84" s="64">
        <f>H84*G84</f>
        <v>1337</v>
      </c>
      <c r="J84" s="20">
        <f t="shared" si="3"/>
        <v>3.9210510880403546E-2</v>
      </c>
    </row>
    <row r="85" spans="1:10" ht="27.75" customHeight="1" x14ac:dyDescent="0.25">
      <c r="A85" s="16"/>
      <c r="B85" s="65" t="s">
        <v>140</v>
      </c>
      <c r="C85" s="16" t="s">
        <v>141</v>
      </c>
      <c r="D85" s="16">
        <v>12</v>
      </c>
      <c r="E85" s="25">
        <f>12</f>
        <v>12</v>
      </c>
      <c r="F85" s="26">
        <f>D22</f>
        <v>2841.5</v>
      </c>
      <c r="G85" s="26">
        <f>F85*E85</f>
        <v>34098</v>
      </c>
      <c r="H85" s="26">
        <f>0.66+0.65+0.99+0.81</f>
        <v>3.11</v>
      </c>
      <c r="I85" s="26">
        <f>G85*H85</f>
        <v>106044.78</v>
      </c>
      <c r="J85" s="20">
        <f t="shared" si="3"/>
        <v>3.1100000000000003</v>
      </c>
    </row>
    <row r="86" spans="1:10" ht="29.25" customHeight="1" x14ac:dyDescent="0.25">
      <c r="A86" s="16"/>
      <c r="B86" s="65" t="s">
        <v>142</v>
      </c>
      <c r="C86" s="16"/>
      <c r="D86" s="16"/>
      <c r="E86" s="25"/>
      <c r="F86" s="26"/>
      <c r="G86" s="26"/>
      <c r="H86" s="26"/>
      <c r="I86" s="26"/>
      <c r="J86" s="20">
        <f t="shared" si="3"/>
        <v>0</v>
      </c>
    </row>
    <row r="87" spans="1:10" ht="27.75" customHeight="1" x14ac:dyDescent="0.25">
      <c r="A87" s="16"/>
      <c r="B87" s="17" t="s">
        <v>143</v>
      </c>
      <c r="C87" s="16" t="s">
        <v>144</v>
      </c>
      <c r="D87" s="16" t="s">
        <v>145</v>
      </c>
      <c r="E87" s="25">
        <v>1</v>
      </c>
      <c r="F87" s="26">
        <v>235</v>
      </c>
      <c r="G87" s="26">
        <f>F87/10</f>
        <v>23.5</v>
      </c>
      <c r="H87" s="26">
        <v>14.17</v>
      </c>
      <c r="I87" s="26">
        <f t="shared" ref="I87:I95" si="4">G87*H87</f>
        <v>332.995</v>
      </c>
      <c r="J87" s="20">
        <f t="shared" si="3"/>
        <v>9.7658220423485244E-3</v>
      </c>
    </row>
    <row r="88" spans="1:10" ht="27.75" customHeight="1" x14ac:dyDescent="0.25">
      <c r="A88" s="16"/>
      <c r="B88" s="17" t="s">
        <v>146</v>
      </c>
      <c r="C88" s="16" t="s">
        <v>147</v>
      </c>
      <c r="D88" s="16" t="s">
        <v>145</v>
      </c>
      <c r="E88" s="25">
        <v>1</v>
      </c>
      <c r="F88" s="26">
        <v>551</v>
      </c>
      <c r="G88" s="26">
        <f t="shared" ref="G88:G95" si="5">F88</f>
        <v>551</v>
      </c>
      <c r="H88" s="26">
        <v>7.5</v>
      </c>
      <c r="I88" s="26">
        <f t="shared" si="4"/>
        <v>4132.5</v>
      </c>
      <c r="J88" s="20">
        <f t="shared" si="3"/>
        <v>0.12119479148337146</v>
      </c>
    </row>
    <row r="89" spans="1:10" ht="36.75" customHeight="1" x14ac:dyDescent="0.25">
      <c r="A89" s="16"/>
      <c r="B89" s="17" t="s">
        <v>148</v>
      </c>
      <c r="C89" s="16" t="s">
        <v>149</v>
      </c>
      <c r="D89" s="16" t="s">
        <v>145</v>
      </c>
      <c r="E89" s="25">
        <v>1</v>
      </c>
      <c r="F89" s="26">
        <v>97</v>
      </c>
      <c r="G89" s="26">
        <f t="shared" si="5"/>
        <v>97</v>
      </c>
      <c r="H89" s="26">
        <v>14.17</v>
      </c>
      <c r="I89" s="26">
        <f t="shared" si="4"/>
        <v>1374.49</v>
      </c>
      <c r="J89" s="20">
        <f t="shared" si="3"/>
        <v>4.030998885565136E-2</v>
      </c>
    </row>
    <row r="90" spans="1:10" ht="36" customHeight="1" x14ac:dyDescent="0.25">
      <c r="A90" s="16"/>
      <c r="B90" s="17" t="s">
        <v>150</v>
      </c>
      <c r="C90" s="66" t="s">
        <v>151</v>
      </c>
      <c r="D90" s="16" t="s">
        <v>145</v>
      </c>
      <c r="E90" s="25">
        <v>1</v>
      </c>
      <c r="F90" s="26">
        <v>380</v>
      </c>
      <c r="G90" s="26">
        <f t="shared" si="5"/>
        <v>380</v>
      </c>
      <c r="H90" s="26">
        <v>21.67</v>
      </c>
      <c r="I90" s="26">
        <f t="shared" si="4"/>
        <v>8234.6</v>
      </c>
      <c r="J90" s="20">
        <f t="shared" si="3"/>
        <v>0.24149803507537099</v>
      </c>
    </row>
    <row r="91" spans="1:10" ht="24" customHeight="1" x14ac:dyDescent="0.25">
      <c r="A91" s="16"/>
      <c r="B91" s="17" t="s">
        <v>152</v>
      </c>
      <c r="C91" s="67" t="s">
        <v>153</v>
      </c>
      <c r="D91" s="16" t="s">
        <v>154</v>
      </c>
      <c r="E91" s="25">
        <v>1</v>
      </c>
      <c r="F91" s="26">
        <v>130</v>
      </c>
      <c r="G91" s="26">
        <f t="shared" si="5"/>
        <v>130</v>
      </c>
      <c r="H91" s="26">
        <v>122.5</v>
      </c>
      <c r="I91" s="26">
        <f t="shared" si="4"/>
        <v>15925</v>
      </c>
      <c r="J91" s="20">
        <f t="shared" si="3"/>
        <v>0.46703618980585371</v>
      </c>
    </row>
    <row r="92" spans="1:10" ht="45.75" customHeight="1" x14ac:dyDescent="0.25">
      <c r="A92" s="16"/>
      <c r="B92" s="17" t="s">
        <v>155</v>
      </c>
      <c r="C92" s="66" t="s">
        <v>151</v>
      </c>
      <c r="D92" s="16" t="s">
        <v>156</v>
      </c>
      <c r="E92" s="25">
        <v>1</v>
      </c>
      <c r="F92" s="26">
        <v>81</v>
      </c>
      <c r="G92" s="26">
        <f t="shared" si="5"/>
        <v>81</v>
      </c>
      <c r="H92" s="26">
        <v>29.17</v>
      </c>
      <c r="I92" s="26">
        <f t="shared" si="4"/>
        <v>2362.77</v>
      </c>
      <c r="J92" s="20">
        <f t="shared" si="3"/>
        <v>6.9293506950554293E-2</v>
      </c>
    </row>
    <row r="93" spans="1:10" ht="36.75" customHeight="1" x14ac:dyDescent="0.25">
      <c r="A93" s="16"/>
      <c r="B93" s="17" t="s">
        <v>157</v>
      </c>
      <c r="C93" s="66" t="s">
        <v>151</v>
      </c>
      <c r="D93" s="16" t="s">
        <v>156</v>
      </c>
      <c r="E93" s="25">
        <v>1</v>
      </c>
      <c r="F93" s="26">
        <v>54</v>
      </c>
      <c r="G93" s="26">
        <f t="shared" si="5"/>
        <v>54</v>
      </c>
      <c r="H93" s="26">
        <v>35.83</v>
      </c>
      <c r="I93" s="26">
        <f t="shared" si="4"/>
        <v>1934.82</v>
      </c>
      <c r="J93" s="20">
        <f t="shared" si="3"/>
        <v>5.6742917473165573E-2</v>
      </c>
    </row>
    <row r="94" spans="1:10" ht="24" customHeight="1" x14ac:dyDescent="0.25">
      <c r="A94" s="16"/>
      <c r="B94" s="17" t="s">
        <v>158</v>
      </c>
      <c r="C94" s="67" t="s">
        <v>153</v>
      </c>
      <c r="D94" s="16" t="s">
        <v>154</v>
      </c>
      <c r="E94" s="25"/>
      <c r="F94" s="26">
        <v>4</v>
      </c>
      <c r="G94" s="26">
        <f t="shared" si="5"/>
        <v>4</v>
      </c>
      <c r="H94" s="26">
        <v>158.33000000000001</v>
      </c>
      <c r="I94" s="26">
        <f t="shared" si="4"/>
        <v>633.32000000000005</v>
      </c>
      <c r="J94" s="20">
        <f t="shared" si="3"/>
        <v>1.8573523373804916E-2</v>
      </c>
    </row>
    <row r="95" spans="1:10" ht="24" customHeight="1" x14ac:dyDescent="0.25">
      <c r="A95" s="16"/>
      <c r="B95" s="17" t="s">
        <v>159</v>
      </c>
      <c r="C95" s="67" t="s">
        <v>153</v>
      </c>
      <c r="D95" s="16" t="s">
        <v>154</v>
      </c>
      <c r="E95" s="25"/>
      <c r="F95" s="26">
        <v>5</v>
      </c>
      <c r="G95" s="26">
        <f t="shared" si="5"/>
        <v>5</v>
      </c>
      <c r="H95" s="26">
        <v>215.83</v>
      </c>
      <c r="I95" s="26">
        <f t="shared" si="4"/>
        <v>1079.1500000000001</v>
      </c>
      <c r="J95" s="20">
        <f t="shared" si="3"/>
        <v>3.1648483782040007E-2</v>
      </c>
    </row>
    <row r="96" spans="1:10" ht="59.25" customHeight="1" x14ac:dyDescent="0.25">
      <c r="A96" s="16"/>
      <c r="B96" s="68" t="s">
        <v>160</v>
      </c>
      <c r="C96" s="16" t="s">
        <v>116</v>
      </c>
      <c r="D96" s="16"/>
      <c r="E96" s="25"/>
      <c r="F96" s="26"/>
      <c r="G96" s="26"/>
      <c r="H96" s="26"/>
      <c r="I96" s="26">
        <v>240400</v>
      </c>
      <c r="J96" s="20"/>
    </row>
    <row r="97" spans="1:12" ht="19.5" customHeight="1" x14ac:dyDescent="0.25">
      <c r="A97" s="87" t="s">
        <v>161</v>
      </c>
      <c r="B97" s="87"/>
      <c r="C97" s="87"/>
      <c r="D97" s="87"/>
      <c r="E97" s="87"/>
      <c r="F97" s="87"/>
      <c r="G97" s="87"/>
      <c r="H97" s="87"/>
      <c r="I97" s="69">
        <f>SUM(I33:I91)</f>
        <v>594387.22956833267</v>
      </c>
      <c r="J97" s="31">
        <f>I97/12/2841.5</f>
        <v>17.431732933554244</v>
      </c>
    </row>
    <row r="98" spans="1:12" ht="17.25" customHeight="1" x14ac:dyDescent="0.25">
      <c r="A98" s="87" t="s">
        <v>162</v>
      </c>
      <c r="B98" s="87"/>
      <c r="C98" s="87"/>
      <c r="D98" s="87"/>
      <c r="E98" s="87"/>
      <c r="F98" s="87"/>
      <c r="G98" s="87"/>
      <c r="H98" s="87"/>
      <c r="I98" s="69">
        <f>I96</f>
        <v>240400</v>
      </c>
      <c r="J98" s="31">
        <f>I98/12/2841.5</f>
        <v>7.0502668778227457</v>
      </c>
    </row>
    <row r="99" spans="1:12" ht="15" customHeight="1" x14ac:dyDescent="0.25">
      <c r="A99" s="87" t="s">
        <v>163</v>
      </c>
      <c r="B99" s="87"/>
      <c r="C99" s="87"/>
      <c r="D99" s="87"/>
      <c r="E99" s="87"/>
      <c r="F99" s="87"/>
      <c r="G99" s="87"/>
      <c r="H99" s="87"/>
      <c r="I99" s="69">
        <f>I97*0.05</f>
        <v>29719.361478416635</v>
      </c>
      <c r="J99" s="31">
        <f>I99/12/2841.5</f>
        <v>0.87158664667771235</v>
      </c>
    </row>
    <row r="100" spans="1:12" ht="15" customHeight="1" x14ac:dyDescent="0.25">
      <c r="A100" s="87" t="s">
        <v>164</v>
      </c>
      <c r="B100" s="87"/>
      <c r="C100" s="87"/>
      <c r="D100" s="87"/>
      <c r="E100" s="87"/>
      <c r="F100" s="87"/>
      <c r="G100" s="87"/>
      <c r="H100" s="87"/>
      <c r="I100" s="69">
        <f>I97+I98+I99</f>
        <v>864506.59104674926</v>
      </c>
      <c r="J100" s="31">
        <f>I100/12/2841.5</f>
        <v>25.3535864580547</v>
      </c>
    </row>
    <row r="101" spans="1:12" ht="15" customHeight="1" x14ac:dyDescent="0.25">
      <c r="A101" s="87" t="s">
        <v>165</v>
      </c>
      <c r="B101" s="87"/>
      <c r="C101" s="87"/>
      <c r="D101" s="87"/>
      <c r="E101" s="87"/>
      <c r="F101" s="87"/>
      <c r="G101" s="87"/>
      <c r="H101" s="87"/>
      <c r="I101" s="70">
        <f>I100/12/D22</f>
        <v>25.3535864580547</v>
      </c>
      <c r="J101" s="71"/>
      <c r="K101" s="72">
        <v>25.35</v>
      </c>
      <c r="L101" s="73"/>
    </row>
    <row r="102" spans="1:12" ht="34.5" customHeight="1" x14ac:dyDescent="0.25">
      <c r="A102" s="88" t="s">
        <v>166</v>
      </c>
      <c r="B102" s="88"/>
      <c r="C102" s="88"/>
      <c r="D102" s="88"/>
      <c r="E102" s="88"/>
      <c r="F102" s="88"/>
      <c r="G102" s="88"/>
      <c r="H102" s="88"/>
      <c r="I102" s="88"/>
      <c r="J102" s="88"/>
    </row>
    <row r="103" spans="1:12" x14ac:dyDescent="0.25">
      <c r="B103" s="74"/>
      <c r="C103" s="75"/>
      <c r="D103" s="76"/>
      <c r="E103" s="76"/>
      <c r="F103" s="77"/>
      <c r="G103" s="77"/>
      <c r="H103" s="77"/>
      <c r="I103" s="75"/>
      <c r="J103" s="75"/>
    </row>
    <row r="104" spans="1:12" ht="15.75" x14ac:dyDescent="0.25">
      <c r="A104" s="78"/>
      <c r="B104" s="79"/>
      <c r="C104" s="78"/>
      <c r="D104" s="78"/>
      <c r="E104" s="78"/>
      <c r="F104" s="78"/>
      <c r="G104" s="78"/>
      <c r="H104" s="78"/>
      <c r="I104" s="80"/>
      <c r="J104" s="81"/>
    </row>
    <row r="105" spans="1:12" ht="15.75" x14ac:dyDescent="0.25">
      <c r="A105" s="78"/>
      <c r="B105" s="82"/>
      <c r="C105" s="78"/>
      <c r="D105" s="78"/>
      <c r="E105" s="78"/>
      <c r="F105" s="78"/>
      <c r="G105" s="78"/>
      <c r="H105" s="78"/>
      <c r="I105" s="83"/>
      <c r="J105" s="84"/>
    </row>
    <row r="106" spans="1:12" x14ac:dyDescent="0.25">
      <c r="B106" s="79"/>
    </row>
  </sheetData>
  <mergeCells count="49">
    <mergeCell ref="G2:J2"/>
    <mergeCell ref="G3:J3"/>
    <mergeCell ref="G4:J4"/>
    <mergeCell ref="G5:J5"/>
    <mergeCell ref="A5:B5"/>
    <mergeCell ref="I12:J12"/>
    <mergeCell ref="B14:C14"/>
    <mergeCell ref="D14:E14"/>
    <mergeCell ref="D6:J11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7:J27"/>
    <mergeCell ref="A28:J28"/>
    <mergeCell ref="A32:H32"/>
    <mergeCell ref="A42:H42"/>
    <mergeCell ref="A43:H43"/>
    <mergeCell ref="A48:H48"/>
    <mergeCell ref="A59:H59"/>
    <mergeCell ref="A60:H60"/>
    <mergeCell ref="A72:H72"/>
    <mergeCell ref="A74:H74"/>
    <mergeCell ref="A77:H77"/>
    <mergeCell ref="A101:H101"/>
    <mergeCell ref="A102:J102"/>
    <mergeCell ref="A82:H82"/>
    <mergeCell ref="A97:H97"/>
    <mergeCell ref="A98:H98"/>
    <mergeCell ref="A99:H99"/>
    <mergeCell ref="A100:H100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2</cp:revision>
  <cp:lastPrinted>2023-11-15T08:57:00Z</cp:lastPrinted>
  <dcterms:created xsi:type="dcterms:W3CDTF">2006-09-28T05:33:49Z</dcterms:created>
  <dcterms:modified xsi:type="dcterms:W3CDTF">2023-11-15T08:57:36Z</dcterms:modified>
  <dc:language>ru-RU</dc:language>
</cp:coreProperties>
</file>